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ir Plan Travaux\Travaux\EX\ACHATS GHT TRAVAUX\Travaux CHGR\Marché de Maintenance SSI\1 - DCE\DCE V5\"/>
    </mc:Choice>
  </mc:AlternateContent>
  <bookViews>
    <workbookView xWindow="0" yWindow="0" windowWidth="25200" windowHeight="12000"/>
  </bookViews>
  <sheets>
    <sheet name="Maint SSI Siemens et Cerb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E21" i="1"/>
  <c r="D21" i="1"/>
  <c r="G20" i="1"/>
  <c r="G19" i="1"/>
  <c r="G18" i="1"/>
  <c r="G17" i="1"/>
  <c r="G16" i="1"/>
  <c r="G15" i="1"/>
  <c r="G14" i="1"/>
  <c r="G13" i="1"/>
  <c r="F11" i="1"/>
  <c r="E11" i="1"/>
  <c r="E22" i="1" s="1"/>
  <c r="D11" i="1"/>
  <c r="G10" i="1"/>
  <c r="G25" i="1" s="1"/>
  <c r="G9" i="1"/>
  <c r="G8" i="1"/>
  <c r="D22" i="1" l="1"/>
  <c r="G24" i="1"/>
  <c r="G26" i="1" s="1"/>
  <c r="G11" i="1"/>
  <c r="F22" i="1"/>
  <c r="G21" i="1"/>
  <c r="G22" i="1" s="1"/>
  <c r="G23" i="1" l="1"/>
</calcChain>
</file>

<file path=xl/sharedStrings.xml><?xml version="1.0" encoding="utf-8"?>
<sst xmlns="http://schemas.openxmlformats.org/spreadsheetml/2006/main" count="45" uniqueCount="42">
  <si>
    <t xml:space="preserve">Numéro </t>
  </si>
  <si>
    <t>Nom de l'installation</t>
  </si>
  <si>
    <t>MAINTENANCE</t>
  </si>
  <si>
    <t>VERIFICATIONS</t>
  </si>
  <si>
    <t>SEMESTRIELLE</t>
  </si>
  <si>
    <t>ANNUELLE</t>
  </si>
  <si>
    <t>TOTAL Vérifications</t>
  </si>
  <si>
    <t>Taux TVA</t>
  </si>
  <si>
    <t>Euros HT</t>
  </si>
  <si>
    <t>S.S.I. n° 8b</t>
  </si>
  <si>
    <t>Georges Daumezon</t>
  </si>
  <si>
    <t>S.S.I. n° 14</t>
  </si>
  <si>
    <t>USN 150</t>
  </si>
  <si>
    <t>S.S.I. n° 37</t>
  </si>
  <si>
    <t>Informatique</t>
  </si>
  <si>
    <t xml:space="preserve">TOTAL BUDGET H </t>
  </si>
  <si>
    <t>S.S.I n°PV</t>
  </si>
  <si>
    <t>PLACIS VERT   :</t>
  </si>
  <si>
    <t>PV6</t>
  </si>
  <si>
    <t>Les Bambis</t>
  </si>
  <si>
    <t>PV7</t>
  </si>
  <si>
    <t>Les Furêts</t>
  </si>
  <si>
    <t>PV9</t>
  </si>
  <si>
    <t>Les Fougères</t>
  </si>
  <si>
    <t>PV10</t>
  </si>
  <si>
    <t>Les Ajoncs</t>
  </si>
  <si>
    <t>PV13</t>
  </si>
  <si>
    <t>Les Dauphins</t>
  </si>
  <si>
    <t>PV14</t>
  </si>
  <si>
    <t>Les Hortensias</t>
  </si>
  <si>
    <t>PV12</t>
  </si>
  <si>
    <t>Les Bruyères</t>
  </si>
  <si>
    <t>PV5</t>
  </si>
  <si>
    <t>Les Camélias</t>
  </si>
  <si>
    <t>TOTAL BUDGET P</t>
  </si>
  <si>
    <t>TOTAL :</t>
  </si>
  <si>
    <t>Total Maintenance et Vérifications Annuelles HT</t>
  </si>
  <si>
    <t xml:space="preserve">Total Maintenance et Vérifications Annuelles TTC (à 10%)  </t>
  </si>
  <si>
    <t>Total Maintenance et Vérifications Annuelles TTC (à 20%)</t>
  </si>
  <si>
    <t>Total Maintenance et Vérifications Annuelles TTC Global</t>
  </si>
  <si>
    <t>Maintenance et Vérification des SSI</t>
  </si>
  <si>
    <r>
      <rPr>
        <b/>
        <sz val="10"/>
        <rFont val="Arial"/>
        <family val="2"/>
      </rPr>
      <t>DPGF Lot n°1</t>
    </r>
    <r>
      <rPr>
        <sz val="10"/>
        <rFont val="Arial"/>
        <family val="2"/>
      </rPr>
      <t xml:space="preserve"> - TABLEAU DES COUTS DE MAINTENANCE ET VERIFICATIONS PAR SSI (Siemens et Cerber)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</si>
</sst>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74999237037263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/>
      <top/>
      <bottom/>
      <diagonal style="double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10" fontId="2" fillId="0" borderId="17" xfId="0" applyNumberFormat="1" applyFont="1" applyBorder="1"/>
    <xf numFmtId="0" fontId="2" fillId="0" borderId="0" xfId="0" applyFont="1" applyBorder="1" applyProtection="1">
      <protection locked="0"/>
    </xf>
    <xf numFmtId="0" fontId="2" fillId="0" borderId="8" xfId="0" applyFont="1" applyBorder="1" applyAlignment="1" applyProtection="1">
      <protection locked="0"/>
    </xf>
    <xf numFmtId="0" fontId="2" fillId="0" borderId="8" xfId="0" applyFont="1" applyBorder="1" applyProtection="1">
      <protection locked="0"/>
    </xf>
    <xf numFmtId="0" fontId="1" fillId="0" borderId="7" xfId="0" applyFont="1" applyBorder="1"/>
    <xf numFmtId="0" fontId="2" fillId="0" borderId="18" xfId="0" applyFont="1" applyBorder="1" applyAlignment="1" applyProtection="1">
      <protection locked="0"/>
    </xf>
    <xf numFmtId="0" fontId="2" fillId="0" borderId="8" xfId="0" applyFont="1" applyBorder="1"/>
    <xf numFmtId="0" fontId="2" fillId="0" borderId="13" xfId="0" applyFont="1" applyBorder="1"/>
    <xf numFmtId="0" fontId="2" fillId="0" borderId="19" xfId="0" applyFont="1" applyBorder="1" applyProtection="1">
      <protection locked="0"/>
    </xf>
    <xf numFmtId="0" fontId="2" fillId="0" borderId="20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21" xfId="0" applyFont="1" applyBorder="1" applyProtection="1">
      <protection locked="0"/>
    </xf>
    <xf numFmtId="0" fontId="2" fillId="0" borderId="7" xfId="0" applyFont="1" applyBorder="1"/>
    <xf numFmtId="0" fontId="2" fillId="0" borderId="22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6" xfId="0" applyFont="1" applyBorder="1" applyAlignment="1"/>
    <xf numFmtId="0" fontId="2" fillId="0" borderId="7" xfId="0" applyFont="1" applyBorder="1" applyAlignment="1" applyProtection="1">
      <protection locked="0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/>
    <xf numFmtId="0" fontId="2" fillId="0" borderId="7" xfId="0" applyFont="1" applyBorder="1" applyProtection="1">
      <protection locked="0"/>
    </xf>
    <xf numFmtId="0" fontId="2" fillId="0" borderId="23" xfId="0" applyFont="1" applyBorder="1" applyAlignment="1"/>
    <xf numFmtId="10" fontId="2" fillId="0" borderId="24" xfId="0" applyNumberFormat="1" applyFont="1" applyBorder="1"/>
    <xf numFmtId="0" fontId="2" fillId="0" borderId="23" xfId="0" applyFont="1" applyBorder="1" applyProtection="1">
      <protection locked="0"/>
    </xf>
    <xf numFmtId="2" fontId="2" fillId="0" borderId="1" xfId="0" applyNumberFormat="1" applyFont="1" applyBorder="1" applyProtection="1">
      <protection locked="0"/>
    </xf>
    <xf numFmtId="2" fontId="2" fillId="0" borderId="13" xfId="0" applyNumberFormat="1" applyFont="1" applyBorder="1" applyProtection="1"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2" fontId="2" fillId="0" borderId="1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6" xfId="0" applyBorder="1" applyAlignment="1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84" workbookViewId="0">
      <selection sqref="A1:G2"/>
    </sheetView>
  </sheetViews>
  <sheetFormatPr baseColWidth="10" defaultRowHeight="14.5" x14ac:dyDescent="0.35"/>
  <cols>
    <col min="1" max="7" width="30.6328125" customWidth="1"/>
  </cols>
  <sheetData>
    <row r="1" spans="1:7" ht="20" customHeight="1" x14ac:dyDescent="0.35">
      <c r="A1" s="45" t="s">
        <v>40</v>
      </c>
      <c r="B1" s="45"/>
      <c r="C1" s="45"/>
      <c r="D1" s="45"/>
      <c r="E1" s="45"/>
      <c r="F1" s="45"/>
      <c r="G1" s="45"/>
    </row>
    <row r="2" spans="1:7" ht="20" customHeight="1" x14ac:dyDescent="0.35">
      <c r="A2" s="45"/>
      <c r="B2" s="45"/>
      <c r="C2" s="45"/>
      <c r="D2" s="45"/>
      <c r="E2" s="45"/>
      <c r="F2" s="45"/>
      <c r="G2" s="45"/>
    </row>
    <row r="3" spans="1:7" ht="20" customHeight="1" x14ac:dyDescent="0.35"/>
    <row r="4" spans="1:7" ht="20" customHeight="1" thickBot="1" x14ac:dyDescent="0.4">
      <c r="A4" s="43" t="s">
        <v>41</v>
      </c>
      <c r="B4" s="44"/>
      <c r="C4" s="44"/>
      <c r="D4" s="44"/>
      <c r="E4" s="44"/>
      <c r="F4" s="44"/>
      <c r="G4" s="44"/>
    </row>
    <row r="5" spans="1:7" ht="20" customHeight="1" thickBot="1" x14ac:dyDescent="0.4">
      <c r="A5" s="46" t="s">
        <v>0</v>
      </c>
      <c r="B5" s="49" t="s">
        <v>1</v>
      </c>
      <c r="C5" s="50"/>
      <c r="D5" s="49" t="s">
        <v>2</v>
      </c>
      <c r="E5" s="54" t="s">
        <v>3</v>
      </c>
      <c r="F5" s="55"/>
      <c r="G5" s="56"/>
    </row>
    <row r="6" spans="1:7" ht="20" customHeight="1" thickBot="1" x14ac:dyDescent="0.4">
      <c r="A6" s="47"/>
      <c r="B6" s="51"/>
      <c r="C6" s="52"/>
      <c r="D6" s="53"/>
      <c r="E6" s="1" t="s">
        <v>4</v>
      </c>
      <c r="F6" s="1" t="s">
        <v>5</v>
      </c>
      <c r="G6" s="2" t="s">
        <v>6</v>
      </c>
    </row>
    <row r="7" spans="1:7" ht="20" customHeight="1" thickBot="1" x14ac:dyDescent="0.4">
      <c r="A7" s="48"/>
      <c r="B7" s="3"/>
      <c r="C7" s="4" t="s">
        <v>7</v>
      </c>
      <c r="D7" s="5" t="s">
        <v>8</v>
      </c>
      <c r="E7" s="6" t="s">
        <v>8</v>
      </c>
      <c r="F7" s="7" t="s">
        <v>8</v>
      </c>
      <c r="G7" s="8" t="s">
        <v>8</v>
      </c>
    </row>
    <row r="8" spans="1:7" ht="20" customHeight="1" x14ac:dyDescent="0.35">
      <c r="A8" s="9" t="s">
        <v>9</v>
      </c>
      <c r="B8" s="10" t="s">
        <v>10</v>
      </c>
      <c r="C8" s="11">
        <v>0.1</v>
      </c>
      <c r="D8" s="12"/>
      <c r="E8" s="13"/>
      <c r="F8" s="14"/>
      <c r="G8" s="15">
        <f>F8+E8</f>
        <v>0</v>
      </c>
    </row>
    <row r="9" spans="1:7" ht="20" customHeight="1" x14ac:dyDescent="0.35">
      <c r="A9" s="9" t="s">
        <v>11</v>
      </c>
      <c r="B9" s="10" t="s">
        <v>12</v>
      </c>
      <c r="C9" s="11">
        <v>0.1</v>
      </c>
      <c r="D9" s="12"/>
      <c r="E9" s="13"/>
      <c r="F9" s="14"/>
      <c r="G9" s="15">
        <f>F9+E9</f>
        <v>0</v>
      </c>
    </row>
    <row r="10" spans="1:7" ht="20" customHeight="1" thickBot="1" x14ac:dyDescent="0.4">
      <c r="A10" s="9" t="s">
        <v>13</v>
      </c>
      <c r="B10" s="10" t="s">
        <v>14</v>
      </c>
      <c r="C10" s="11">
        <v>0.2</v>
      </c>
      <c r="D10" s="12"/>
      <c r="E10" s="16"/>
      <c r="F10" s="14"/>
      <c r="G10" s="15">
        <f>F10+E10</f>
        <v>0</v>
      </c>
    </row>
    <row r="11" spans="1:7" ht="20" customHeight="1" thickBot="1" x14ac:dyDescent="0.4">
      <c r="A11" s="9"/>
      <c r="B11" s="17"/>
      <c r="C11" s="18" t="s">
        <v>15</v>
      </c>
      <c r="D11" s="19">
        <f>SUM(D8:D10)</f>
        <v>0</v>
      </c>
      <c r="E11" s="20">
        <f>SUM(E8:E10)</f>
        <v>0</v>
      </c>
      <c r="F11" s="19">
        <f>SUM(F8:F10)</f>
        <v>0</v>
      </c>
      <c r="G11" s="21">
        <f>SUM(G8:G10)</f>
        <v>0</v>
      </c>
    </row>
    <row r="12" spans="1:7" ht="20" customHeight="1" thickBot="1" x14ac:dyDescent="0.4">
      <c r="A12" s="9" t="s">
        <v>16</v>
      </c>
      <c r="B12" s="41" t="s">
        <v>17</v>
      </c>
      <c r="C12" s="42"/>
      <c r="D12" s="12"/>
      <c r="E12" s="22"/>
      <c r="F12" s="14"/>
      <c r="G12" s="23"/>
    </row>
    <row r="13" spans="1:7" ht="20" customHeight="1" x14ac:dyDescent="0.35">
      <c r="A13" s="9" t="s">
        <v>18</v>
      </c>
      <c r="B13" s="24" t="s">
        <v>19</v>
      </c>
      <c r="C13" s="11">
        <v>0.1</v>
      </c>
      <c r="D13" s="12"/>
      <c r="E13" s="22"/>
      <c r="F13" s="14"/>
      <c r="G13" s="15">
        <f>E13+F13</f>
        <v>0</v>
      </c>
    </row>
    <row r="14" spans="1:7" ht="20" customHeight="1" x14ac:dyDescent="0.35">
      <c r="A14" s="9" t="s">
        <v>20</v>
      </c>
      <c r="B14" s="25" t="s">
        <v>21</v>
      </c>
      <c r="C14" s="11">
        <v>0.1</v>
      </c>
      <c r="D14" s="12"/>
      <c r="E14" s="22"/>
      <c r="F14" s="14"/>
      <c r="G14" s="15">
        <f t="shared" ref="G14:G20" si="0">E14+F14</f>
        <v>0</v>
      </c>
    </row>
    <row r="15" spans="1:7" ht="20" customHeight="1" x14ac:dyDescent="0.35">
      <c r="A15" s="9" t="s">
        <v>22</v>
      </c>
      <c r="B15" s="25" t="s">
        <v>23</v>
      </c>
      <c r="C15" s="11">
        <v>0.1</v>
      </c>
      <c r="D15" s="12"/>
      <c r="E15" s="22"/>
      <c r="F15" s="14"/>
      <c r="G15" s="15">
        <f t="shared" si="0"/>
        <v>0</v>
      </c>
    </row>
    <row r="16" spans="1:7" ht="20" customHeight="1" x14ac:dyDescent="0.35">
      <c r="A16" s="9" t="s">
        <v>24</v>
      </c>
      <c r="B16" s="26" t="s">
        <v>25</v>
      </c>
      <c r="C16" s="11">
        <v>0.1</v>
      </c>
      <c r="D16" s="12"/>
      <c r="E16" s="22"/>
      <c r="F16" s="14"/>
      <c r="G16" s="15">
        <f t="shared" si="0"/>
        <v>0</v>
      </c>
    </row>
    <row r="17" spans="1:7" ht="20" customHeight="1" x14ac:dyDescent="0.35">
      <c r="A17" s="9" t="s">
        <v>26</v>
      </c>
      <c r="B17" s="25" t="s">
        <v>27</v>
      </c>
      <c r="C17" s="11">
        <v>0.1</v>
      </c>
      <c r="D17" s="12"/>
      <c r="E17" s="27"/>
      <c r="F17" s="14"/>
      <c r="G17" s="15">
        <f t="shared" si="0"/>
        <v>0</v>
      </c>
    </row>
    <row r="18" spans="1:7" ht="20" customHeight="1" x14ac:dyDescent="0.35">
      <c r="A18" s="28" t="s">
        <v>28</v>
      </c>
      <c r="B18" s="29" t="s">
        <v>29</v>
      </c>
      <c r="C18" s="11">
        <v>0.1</v>
      </c>
      <c r="D18" s="14"/>
      <c r="E18" s="22"/>
      <c r="F18" s="14"/>
      <c r="G18" s="15">
        <f t="shared" si="0"/>
        <v>0</v>
      </c>
    </row>
    <row r="19" spans="1:7" ht="20" customHeight="1" x14ac:dyDescent="0.35">
      <c r="A19" s="9" t="s">
        <v>30</v>
      </c>
      <c r="B19" s="26" t="s">
        <v>31</v>
      </c>
      <c r="C19" s="11">
        <v>0.1</v>
      </c>
      <c r="D19" s="30"/>
      <c r="E19" s="30"/>
      <c r="F19" s="30"/>
      <c r="G19" s="15">
        <f t="shared" si="0"/>
        <v>0</v>
      </c>
    </row>
    <row r="20" spans="1:7" ht="20" customHeight="1" thickBot="1" x14ac:dyDescent="0.4">
      <c r="A20" s="9" t="s">
        <v>32</v>
      </c>
      <c r="B20" s="31" t="s">
        <v>33</v>
      </c>
      <c r="C20" s="32">
        <v>0.1</v>
      </c>
      <c r="D20" s="12"/>
      <c r="E20" s="22"/>
      <c r="F20" s="14"/>
      <c r="G20" s="15">
        <f t="shared" si="0"/>
        <v>0</v>
      </c>
    </row>
    <row r="21" spans="1:7" ht="20" customHeight="1" thickBot="1" x14ac:dyDescent="0.4">
      <c r="A21" s="9"/>
      <c r="B21" s="17"/>
      <c r="C21" s="18" t="s">
        <v>34</v>
      </c>
      <c r="D21" s="19">
        <f>SUM(D13:D20)</f>
        <v>0</v>
      </c>
      <c r="E21" s="20">
        <f>SUM(E13:E20)</f>
        <v>0</v>
      </c>
      <c r="F21" s="19">
        <f>SUM(F13:F20)</f>
        <v>0</v>
      </c>
      <c r="G21" s="33">
        <f>SUM(G13:G20)</f>
        <v>0</v>
      </c>
    </row>
    <row r="22" spans="1:7" ht="20" customHeight="1" thickBot="1" x14ac:dyDescent="0.4">
      <c r="A22" s="61" t="s">
        <v>35</v>
      </c>
      <c r="B22" s="62"/>
      <c r="C22" s="63"/>
      <c r="D22" s="34">
        <f>D21+D11</f>
        <v>0</v>
      </c>
      <c r="E22" s="34">
        <f>E21+E11</f>
        <v>0</v>
      </c>
      <c r="F22" s="34">
        <f>F21+F11</f>
        <v>0</v>
      </c>
      <c r="G22" s="35">
        <f>G21+G11</f>
        <v>0</v>
      </c>
    </row>
    <row r="23" spans="1:7" ht="20" customHeight="1" thickBot="1" x14ac:dyDescent="0.4">
      <c r="A23" s="36"/>
      <c r="B23" s="37"/>
      <c r="C23" s="37"/>
      <c r="D23" s="12"/>
      <c r="E23" s="59" t="s">
        <v>36</v>
      </c>
      <c r="F23" s="60"/>
      <c r="G23" s="38">
        <f>D22+G22</f>
        <v>0</v>
      </c>
    </row>
    <row r="24" spans="1:7" ht="20" customHeight="1" thickBot="1" x14ac:dyDescent="0.4">
      <c r="A24" s="39"/>
      <c r="B24" s="40"/>
      <c r="C24" s="40"/>
      <c r="D24" s="40"/>
      <c r="E24" s="57" t="s">
        <v>37</v>
      </c>
      <c r="F24" s="58"/>
      <c r="G24" s="38">
        <f>((D8+D9+D13+D14+D15+D16+D17+D18+D19+D20+G8+G9+G13+G14+G15+G16+G17+G18+G19+G20)*1.1)</f>
        <v>0</v>
      </c>
    </row>
    <row r="25" spans="1:7" ht="20" customHeight="1" thickBot="1" x14ac:dyDescent="0.4">
      <c r="E25" s="57" t="s">
        <v>38</v>
      </c>
      <c r="F25" s="58"/>
      <c r="G25" s="38">
        <f>((D10+G10)*1.2)</f>
        <v>0</v>
      </c>
    </row>
    <row r="26" spans="1:7" ht="20" customHeight="1" thickBot="1" x14ac:dyDescent="0.4">
      <c r="E26" s="59" t="s">
        <v>39</v>
      </c>
      <c r="F26" s="60"/>
      <c r="G26" s="38">
        <f>(G24+G25)</f>
        <v>0</v>
      </c>
    </row>
    <row r="27" spans="1:7" ht="20" customHeight="1" x14ac:dyDescent="0.35"/>
    <row r="28" spans="1:7" ht="20" customHeight="1" x14ac:dyDescent="0.35"/>
    <row r="29" spans="1:7" ht="20" customHeight="1" x14ac:dyDescent="0.35"/>
    <row r="30" spans="1:7" ht="20" customHeight="1" x14ac:dyDescent="0.35"/>
  </sheetData>
  <mergeCells count="12">
    <mergeCell ref="E25:F25"/>
    <mergeCell ref="E26:F26"/>
    <mergeCell ref="A22:C22"/>
    <mergeCell ref="E23:F23"/>
    <mergeCell ref="E24:F24"/>
    <mergeCell ref="B12:C12"/>
    <mergeCell ref="A4:G4"/>
    <mergeCell ref="A1:G2"/>
    <mergeCell ref="A5:A7"/>
    <mergeCell ref="B5:C6"/>
    <mergeCell ref="D5:D6"/>
    <mergeCell ref="E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Maint SSI Siemens et Cerber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HAUTEMULLE</dc:creator>
  <cp:lastModifiedBy>Carol HAUTEMULLE</cp:lastModifiedBy>
  <dcterms:created xsi:type="dcterms:W3CDTF">2025-08-14T13:03:16Z</dcterms:created>
  <dcterms:modified xsi:type="dcterms:W3CDTF">2025-09-22T09:40:17Z</dcterms:modified>
</cp:coreProperties>
</file>